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<sst xmlns="http://schemas.openxmlformats.org/spreadsheetml/2006/main" count="448" uniqueCount="45">
  <si>
    <t>Electricity North West: illustrative impact of DCP 179 scenario 50%</t>
  </si>
  <si>
    <t>Baseline average p/kWh</t>
  </si>
  <si>
    <t>Average p/kWh on new basis</t>
  </si>
  <si>
    <t>Change (p/kWh)</t>
  </si>
  <si>
    <t>Percentage change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</si>
  <si>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</si>
  <si>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</si>
  <si>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</si>
  <si>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</si>
  <si>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</si>
  <si>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</si>
  <si>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</si>
  <si>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</si>
  <si>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</si>
  <si>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</si>
  <si>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</si>
  <si>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</si>
  <si>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</si>
  <si>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</si>
  <si>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</si>
  <si>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</si>
  <si>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</si>
  <si>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</si>
  <si>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</si>
  <si>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</si>
  <si>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</si>
  <si>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</si>
  <si>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</si>
  <si>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</si>
  <si>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</si>
  <si>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</si>
  <si>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</si>
  <si>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179 scenario 50%</t>
  </si>
  <si>
    <t>Northern Powergrid Yorkshire: illustrative impact of DCP 179 scenario 50%</t>
  </si>
  <si>
    <t>SP Distribution: illustrative impact of DCP 179 scenario 50%</t>
  </si>
  <si>
    <t>SP Manweb: illustrative impact of DCP 179 scenario 50%</t>
  </si>
  <si>
    <t>SEPD: illustrative impact of DCP 179 scenario 50%</t>
  </si>
  <si>
    <t>SHEPD: illustrative impact of DCP 179 scenario 50%</t>
  </si>
  <si>
    <t>Eastern Power Networks: illustrative impact of DCP 179 scenario 50%</t>
  </si>
  <si>
    <t>London Power Networks: illustrative impact of DCP 179 scenario 50%</t>
  </si>
  <si>
    <t>South Eastern Power Networks: illustrative impact of DCP 179 scenario 50%</t>
  </si>
  <si>
    <t>WPD East Midlands: illustrative impact of DCP 179 scenario 50%</t>
  </si>
  <si>
    <t>WPD South Wales: illustrative impact of DCP 179 scenario 50%</t>
  </si>
  <si>
    <t>WPD South West: illustrative impact of DCP 179 scenario 50%</t>
  </si>
  <si>
    <t>WPD West Midlands: illustrative impact of DCP 179 scenario 50%</t>
  </si>
</sst>
</file>

<file path=xl/styles.xml><?xml version="1.0" encoding="utf-8"?>
<styleSheet xmlns="http://schemas.openxmlformats.org/spreadsheetml/2006/main">
  <numFmts count="4">
    <numFmt numFmtId="164" formatCode="@"/>
    <numFmt numFmtId="164" formatCode="@"/>
    <numFmt numFmtId="164" formatCode="@"/>
    <numFmt numFmtId="165" formatCode=" _(?,??0.000_);[Red] (?,??0.000);;@"/>
    <numFmt numFmtId="166" formatCode="[Blue]_-+?0.000;[Red]_+-?0.000;[Green]=;@"/>
    <numFmt numFmtId="167" formatCode="[Blue]_-+????0.0%;[Red]_+-????0.0%;[Green]=;@"/>
  </numFmts>
  <fonts count="3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D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5" fontId="0" fillId="3" borderId="0" xfId="0" applyNumberFormat="1" applyFill="1" applyAlignment="1">
      <alignment horizontal="center" vertical="center"/>
    </xf>
    <xf numFmtId="166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BF8FF"/>
      <color rgb="FFEEDDFF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3.36564342567342</v>
      </c>
      <c r="C4" s="4">
        <v>3.29761300354962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2.02387894762131</v>
      </c>
      <c r="C5" s="4">
        <v>1.9837775078412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0.332</v>
      </c>
      <c r="C6" s="4">
        <v>0.324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2.75360522100963</v>
      </c>
      <c r="C7" s="4">
        <v>2.84335390881335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2.14169767898209</v>
      </c>
      <c r="C8" s="4">
        <v>2.2120157476199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0.247</v>
      </c>
      <c r="C9" s="4">
        <v>0.255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2.30060201965029</v>
      </c>
      <c r="C10" s="4">
        <v>2.34078473083899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2.04512603509859</v>
      </c>
      <c r="C11" s="4">
        <v>2.08361672241999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1.83646635320185</v>
      </c>
      <c r="C12" s="4">
        <v>1.87660085891495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3.09970930915221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2.62280545018945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2.30079166216899</v>
      </c>
      <c r="C15" s="4">
        <v>2.33342278268001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2.13429655339656</v>
      </c>
      <c r="C16" s="4">
        <v>2.17132367551522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1.48115200399732</v>
      </c>
      <c r="C17" s="4">
        <v>1.51111979065494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2.987</v>
      </c>
      <c r="C18" s="4">
        <v>3.037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3.492</v>
      </c>
      <c r="C19" s="4">
        <v>3.555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5.183</v>
      </c>
      <c r="C20" s="4">
        <v>5.28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3.497289</v>
      </c>
      <c r="C22" s="4">
        <v>3.559454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-0.973</v>
      </c>
      <c r="C23" s="4">
        <v>-0.978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-0.959846858803546</v>
      </c>
      <c r="C25" s="4">
        <v>-0.964793607219754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-1.25165183430909</v>
      </c>
      <c r="C26" s="4">
        <v>-1.25758759838826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-0.771034322509283</v>
      </c>
      <c r="C27" s="4">
        <v>-0.775019567894901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-0.983214187442991</v>
      </c>
      <c r="C28" s="4">
        <v>-0.987608700729333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-0.508966642852631</v>
      </c>
      <c r="C29" s="4">
        <v>-0.510917635164781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-0.526192112237552</v>
      </c>
      <c r="C30" s="4">
        <v>-0.528524502596379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3.30715988491446</v>
      </c>
      <c r="C4" s="4">
        <v>3.26055938659041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2.04184176508911</v>
      </c>
      <c r="C5" s="4">
        <v>2.01359160885599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0.355</v>
      </c>
      <c r="C6" s="4">
        <v>0.343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2.90484759884252</v>
      </c>
      <c r="C7" s="4">
        <v>2.98435829408905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2.23396510428121</v>
      </c>
      <c r="C8" s="4">
        <v>2.29638169275845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0.462</v>
      </c>
      <c r="C9" s="4">
        <v>0.475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2.38782030857244</v>
      </c>
      <c r="C10" s="4">
        <v>2.41314382591637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2.3772695795452</v>
      </c>
      <c r="C11" s="4">
        <v>2.40536884698205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2.06711045013167</v>
      </c>
      <c r="C12" s="4">
        <v>2.09378100347368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3.07085018220296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2.76085948841822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2.19314430420316</v>
      </c>
      <c r="C15" s="4">
        <v>2.21582354686776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1.97154896854144</v>
      </c>
      <c r="C16" s="4">
        <v>1.99309247177361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1.54034833876519</v>
      </c>
      <c r="C17" s="4">
        <v>1.5595802086948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1.638</v>
      </c>
      <c r="C18" s="4">
        <v>1.657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2.348</v>
      </c>
      <c r="C19" s="4">
        <v>2.377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4.293</v>
      </c>
      <c r="C20" s="4">
        <v>4.348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1.143</v>
      </c>
      <c r="C21" s="4">
        <v>1.154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2.79246690348823</v>
      </c>
      <c r="C22" s="4">
        <v>2.82787569788608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-0.704</v>
      </c>
      <c r="C23" s="4">
        <v>-0.707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-0.70153219542093</v>
      </c>
      <c r="C25" s="4">
        <v>-0.70451418224882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-0.666134822012112</v>
      </c>
      <c r="C26" s="4">
        <v>-0.668767906862975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-0.61820852462901</v>
      </c>
      <c r="C27" s="4">
        <v>-0.621149047717781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-0.424294457878133</v>
      </c>
      <c r="C29" s="4">
        <v>-0.426184241474961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-0.409828962912208</v>
      </c>
      <c r="C30" s="4">
        <v>-0.411816945940078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2.75653381746104</v>
      </c>
      <c r="C4" s="4">
        <v>2.71667734496079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1.72033444882615</v>
      </c>
      <c r="C5" s="4">
        <v>1.69506431893125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0.39</v>
      </c>
      <c r="C6" s="4">
        <v>0.38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2.36550128197228</v>
      </c>
      <c r="C7" s="4">
        <v>2.43827559643042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1.87190563793005</v>
      </c>
      <c r="C8" s="4">
        <v>1.9302578303193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0.503</v>
      </c>
      <c r="C9" s="4">
        <v>0.52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1.95312932060388</v>
      </c>
      <c r="C10" s="4">
        <v>1.97188140304631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1.85429767768683</v>
      </c>
      <c r="C12" s="4">
        <v>1.87473528694308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2.58720299458969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2.23249164181188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1.88761546617084</v>
      </c>
      <c r="C15" s="4">
        <v>1.90429172868627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1.75442109573833</v>
      </c>
      <c r="C16" s="4">
        <v>1.77150736519132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1.24656916578086</v>
      </c>
      <c r="C17" s="4">
        <v>1.26051946354318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1.107</v>
      </c>
      <c r="C18" s="4">
        <v>1.118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1.498</v>
      </c>
      <c r="C19" s="4">
        <v>1.515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2.806</v>
      </c>
      <c r="C20" s="4">
        <v>2.837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0.855</v>
      </c>
      <c r="C21" s="4">
        <v>0.863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1.55253759472721</v>
      </c>
      <c r="C22" s="4">
        <v>1.56965275978427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-0.574</v>
      </c>
      <c r="C23" s="4">
        <v>-0.576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-0.565725827076497</v>
      </c>
      <c r="C25" s="4">
        <v>-0.567664079517366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-1.19254385179659</v>
      </c>
      <c r="C26" s="4">
        <v>-1.19699338555265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-1.93252378000482</v>
      </c>
      <c r="C28" s="4">
        <v>-1.93880361263216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-0.34836503010659</v>
      </c>
      <c r="C29" s="4">
        <v>-0.3492750834401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-0.484145511137892</v>
      </c>
      <c r="C30" s="4">
        <v>-0.485547910300482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2.8278876196724</v>
      </c>
      <c r="C4" s="4">
        <v>2.79229325081995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1.98817928099104</v>
      </c>
      <c r="C5" s="4">
        <v>1.96182563974701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0.235</v>
      </c>
      <c r="C6" s="4">
        <v>0.224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2.03037513780204</v>
      </c>
      <c r="C7" s="4">
        <v>2.04508431525525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1.6205086166972</v>
      </c>
      <c r="C8" s="4">
        <v>1.63167404908532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0.775</v>
      </c>
      <c r="C9" s="4">
        <v>0.778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1.75152737697202</v>
      </c>
      <c r="C10" s="4">
        <v>1.77862386279366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1.65100617199078</v>
      </c>
      <c r="C12" s="4">
        <v>1.68297927741442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2.49611316847139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1.89291389529397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1.76913648670145</v>
      </c>
      <c r="C15" s="4">
        <v>1.7924264875328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3.32105121654288</v>
      </c>
      <c r="C16" s="4">
        <v>3.36382379528318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1.36258448911333</v>
      </c>
      <c r="C17" s="4">
        <v>1.38645328752395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1.462</v>
      </c>
      <c r="C18" s="4">
        <v>1.489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1.891</v>
      </c>
      <c r="C19" s="4">
        <v>1.927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3.007</v>
      </c>
      <c r="C20" s="4">
        <v>3.063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1.89552559840389</v>
      </c>
      <c r="C22" s="4">
        <v>1.93120536896201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-0.743</v>
      </c>
      <c r="C23" s="4">
        <v>-0.749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-0.656</v>
      </c>
      <c r="C24" s="4">
        <v>-0.662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-0.728629349191256</v>
      </c>
      <c r="C25" s="4">
        <v>-0.734446283575859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-0.838745516843771</v>
      </c>
      <c r="C26" s="4">
        <v>-0.845708284492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-0.593627696177933</v>
      </c>
      <c r="C27" s="4">
        <v>-0.599188454601721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-0.383683957032292</v>
      </c>
      <c r="C29" s="4">
        <v>-0.387565057489507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-0.385012961330191</v>
      </c>
      <c r="C30" s="4">
        <v>-0.388300135527512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4.4971275647802</v>
      </c>
      <c r="C4" s="4">
        <v>4.43623617137301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2.69230871264399</v>
      </c>
      <c r="C5" s="4">
        <v>2.6557352322214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0.462</v>
      </c>
      <c r="C6" s="4">
        <v>0.453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3.59476348782538</v>
      </c>
      <c r="C7" s="4">
        <v>3.65200049925212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3.06918933183583</v>
      </c>
      <c r="C8" s="4">
        <v>3.11848752476264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0.363</v>
      </c>
      <c r="C9" s="4">
        <v>0.369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3.31733683130535</v>
      </c>
      <c r="C10" s="4">
        <v>3.36803973884817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3.06890564314914</v>
      </c>
      <c r="C11" s="4">
        <v>3.11748137450378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2.93850622491864</v>
      </c>
      <c r="C12" s="4">
        <v>2.99066763847298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4.19440903259132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3.4717260319102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3.23058463213448</v>
      </c>
      <c r="C15" s="4">
        <v>3.27803530798635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3.06201038773889</v>
      </c>
      <c r="C16" s="4">
        <v>3.10862834832016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2.14299456113682</v>
      </c>
      <c r="C17" s="4">
        <v>2.17966483180491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2.029</v>
      </c>
      <c r="C18" s="4">
        <v>2.061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2.757</v>
      </c>
      <c r="C19" s="4">
        <v>2.804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4.782</v>
      </c>
      <c r="C20" s="4">
        <v>4.863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2.87106406792743</v>
      </c>
      <c r="C22" s="4">
        <v>2.9191794673871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-1.187</v>
      </c>
      <c r="C23" s="4">
        <v>-1.195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-1.068</v>
      </c>
      <c r="C24" s="4">
        <v>-1.075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-1.12041544051783</v>
      </c>
      <c r="C25" s="4">
        <v>-1.12803819088904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-1.1831351896492</v>
      </c>
      <c r="C26" s="4">
        <v>-1.19097960020704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-1.06621703621701</v>
      </c>
      <c r="C27" s="4">
        <v>-1.07320082745535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-1.06749561483957</v>
      </c>
      <c r="C28" s="4">
        <v>-1.074340840126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-0.684176483714799</v>
      </c>
      <c r="C29" s="4">
        <v>-0.68900473329224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-0.682941874066577</v>
      </c>
      <c r="C30" s="4">
        <v>-0.686785100993619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2.6679163933011</v>
      </c>
      <c r="C4" s="4">
        <v>2.60975311461162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1.60152711606387</v>
      </c>
      <c r="C5" s="4">
        <v>1.56829088702857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0.264</v>
      </c>
      <c r="C6" s="4">
        <v>0.251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1.76437250419338</v>
      </c>
      <c r="C7" s="4">
        <v>1.85982599783689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1.55425047013512</v>
      </c>
      <c r="C8" s="4">
        <v>1.63984252816276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0.296</v>
      </c>
      <c r="C9" s="4">
        <v>0.314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1.72034857356656</v>
      </c>
      <c r="C10" s="4">
        <v>1.74624439213787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1.81432035375705</v>
      </c>
      <c r="C12" s="4">
        <v>1.84498410675112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2.39531083934783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1.79310581336269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1.73899336975222</v>
      </c>
      <c r="C15" s="4">
        <v>1.76148713960266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1.29522389968273</v>
      </c>
      <c r="C16" s="4">
        <v>1.31546311654084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1.45584376559043</v>
      </c>
      <c r="C17" s="4">
        <v>1.47784737563202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1.541</v>
      </c>
      <c r="C18" s="4">
        <v>1.568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1.593</v>
      </c>
      <c r="C19" s="4">
        <v>1.624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2.604</v>
      </c>
      <c r="C20" s="4">
        <v>2.655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1.527</v>
      </c>
      <c r="C21" s="4">
        <v>1.552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1.68638811002207</v>
      </c>
      <c r="C22" s="4">
        <v>1.71915619864208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-0.713</v>
      </c>
      <c r="C23" s="4">
        <v>-0.718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>
        <v>-0.61</v>
      </c>
      <c r="C24" s="4">
        <v>-0.614</v>
      </c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-0.713</v>
      </c>
      <c r="C25" s="4">
        <v>-0.718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-0.799277816966547</v>
      </c>
      <c r="C26" s="4">
        <v>-0.804695152687368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-0.347784939095068</v>
      </c>
      <c r="C29" s="4">
        <v>-0.349369788761255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-0.364971294857565</v>
      </c>
      <c r="C30" s="4">
        <v>-0.366959150900891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4.34785831237473</v>
      </c>
      <c r="C4" s="4">
        <v>4.21728815791273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3.11855591363027</v>
      </c>
      <c r="C5" s="4">
        <v>3.0163976543072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1.614</v>
      </c>
      <c r="C6" s="4">
        <v>1.554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3.55951493211207</v>
      </c>
      <c r="C7" s="4">
        <v>3.67189913240003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3.07214551768786</v>
      </c>
      <c r="C8" s="4">
        <v>3.17020910067505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1.401</v>
      </c>
      <c r="C9" s="4">
        <v>1.447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3.32000512313439</v>
      </c>
      <c r="C10" s="4">
        <v>3.4283413643554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3.12450471385007</v>
      </c>
      <c r="C12" s="4">
        <v>3.22930879151358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3.59504170529936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3.50003941996372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3.31352789502735</v>
      </c>
      <c r="C15" s="4">
        <v>3.41099942246338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2.71627687613506</v>
      </c>
      <c r="C16" s="4">
        <v>2.8112633830329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2.93084746272032</v>
      </c>
      <c r="C17" s="4">
        <v>3.01875042222406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2.81</v>
      </c>
      <c r="C18" s="4">
        <v>2.901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2.984</v>
      </c>
      <c r="C19" s="4">
        <v>3.082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4.511</v>
      </c>
      <c r="C20" s="4">
        <v>4.662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3.01449435671755</v>
      </c>
      <c r="C22" s="4">
        <v>3.11344322578519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-0.979</v>
      </c>
      <c r="C23" s="4">
        <v>-0.997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-0.979</v>
      </c>
      <c r="C25" s="4">
        <v>-0.997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-0.987749478094687</v>
      </c>
      <c r="C26" s="4">
        <v>-1.00570931241395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-0.832404876253515</v>
      </c>
      <c r="C28" s="4">
        <v>-0.847487475493388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-0.416759066275371</v>
      </c>
      <c r="C29" s="4">
        <v>-0.424776048079866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-0.500534224297774</v>
      </c>
      <c r="C30" s="4">
        <v>-0.510564945060295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2.47825269540033</v>
      </c>
      <c r="C4" s="4">
        <v>2.46925269540033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1.84008009855703</v>
      </c>
      <c r="C5" s="4">
        <v>1.83409006314057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0.129</v>
      </c>
      <c r="C6" s="4">
        <v>0.128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1.59345798899616</v>
      </c>
      <c r="C7" s="4">
        <v>1.60145798899616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1.36815971738172</v>
      </c>
      <c r="C8" s="4">
        <v>1.37522236406192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0.207</v>
      </c>
      <c r="C9" s="4">
        <v>0.208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1.53258634572447</v>
      </c>
      <c r="C10" s="4">
        <v>1.53814797894247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2.19881884466807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1.49055998130968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1.79001247451672</v>
      </c>
      <c r="C15" s="4">
        <v>1.79418707612315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1.70693690774222</v>
      </c>
      <c r="C16" s="4">
        <v>1.71416882432901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1.14257261425902</v>
      </c>
      <c r="C17" s="4">
        <v>1.14667392680904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1.342</v>
      </c>
      <c r="C18" s="4">
        <v>1.348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1.92</v>
      </c>
      <c r="C19" s="4">
        <v>1.929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3.187</v>
      </c>
      <c r="C20" s="4">
        <v>3.201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0.96</v>
      </c>
      <c r="C21" s="4">
        <v>0.965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2.43272589709987</v>
      </c>
      <c r="C22" s="4">
        <v>2.44375882927794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-0.916</v>
      </c>
      <c r="C23" s="4">
        <v>-0.917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-0.916</v>
      </c>
      <c r="C25" s="4">
        <v>-0.917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-1.27975331775081</v>
      </c>
      <c r="C26" s="4">
        <v>-1.28103894395796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-1.66933532822597</v>
      </c>
      <c r="C28" s="4">
        <v>-1.67140950174401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-0.57350933614923</v>
      </c>
      <c r="C29" s="4">
        <v>-0.573415681443153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-0.635983944726696</v>
      </c>
      <c r="C30" s="4">
        <v>-0.636648282371651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39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2.53449882807175</v>
      </c>
      <c r="C4" s="4">
        <v>2.54549882807174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1.78977884316064</v>
      </c>
      <c r="C5" s="4">
        <v>1.79694286164887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0.156</v>
      </c>
      <c r="C6" s="4">
        <v>0.157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1.58241141309136</v>
      </c>
      <c r="C7" s="4">
        <v>1.58641141309136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1.36402738749287</v>
      </c>
      <c r="C8" s="4">
        <v>1.36748836819784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0.267</v>
      </c>
      <c r="C9" s="4">
        <v>0.268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1.60992099897282</v>
      </c>
      <c r="C10" s="4">
        <v>1.60214477082508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2.437661907381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1.54827937780935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1.8881191475896</v>
      </c>
      <c r="C15" s="4">
        <v>1.88100053897956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1.68361230667656</v>
      </c>
      <c r="C16" s="4">
        <v>1.67599078820527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1.47500883117856</v>
      </c>
      <c r="C17" s="4">
        <v>1.46812275310544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1.809</v>
      </c>
      <c r="C18" s="4">
        <v>1.8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1.645</v>
      </c>
      <c r="C19" s="4">
        <v>1.637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2.828</v>
      </c>
      <c r="C20" s="4">
        <v>2.814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2.024</v>
      </c>
      <c r="C21" s="4">
        <v>2.014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2.39725014896668</v>
      </c>
      <c r="C22" s="4">
        <v>2.38516648888099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-1.128</v>
      </c>
      <c r="C23" s="4">
        <v>-1.127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-1.128</v>
      </c>
      <c r="C25" s="4">
        <v>-1.127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-0.859848856244723</v>
      </c>
      <c r="C26" s="4">
        <v>-0.859187431623553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-0.626887005909283</v>
      </c>
      <c r="C29" s="4">
        <v>-0.62595383813551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-0.677919782718376</v>
      </c>
      <c r="C30" s="4">
        <v>-0.677361238698429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3.0001071153127</v>
      </c>
      <c r="C4" s="4">
        <v>2.9930672835215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2.26904840045075</v>
      </c>
      <c r="C5" s="4">
        <v>2.2637390653907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0.372</v>
      </c>
      <c r="C6" s="4">
        <v>0.37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1.68316582249237</v>
      </c>
      <c r="C7" s="4">
        <v>1.6915205213793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1.44246554009107</v>
      </c>
      <c r="C8" s="4">
        <v>1.44970026147948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0.344</v>
      </c>
      <c r="C9" s="4">
        <v>0.346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1.6897192476994</v>
      </c>
      <c r="C10" s="4">
        <v>1.69527267095482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/>
      <c r="C12" s="4"/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2.73141623398021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1.56937223232268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1.96797927773364</v>
      </c>
      <c r="C15" s="4">
        <v>1.97439049616663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1.83492383527385</v>
      </c>
      <c r="C16" s="4">
        <v>1.84180423330147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1.39172871686755</v>
      </c>
      <c r="C17" s="4">
        <v>1.39648774018653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1.557</v>
      </c>
      <c r="C18" s="4">
        <v>1.564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2.221</v>
      </c>
      <c r="C19" s="4">
        <v>2.23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3.842</v>
      </c>
      <c r="C20" s="4">
        <v>3.858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1.14</v>
      </c>
      <c r="C21" s="4">
        <v>1.145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2.92028482498866</v>
      </c>
      <c r="C22" s="4">
        <v>2.93274166617451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-0.903</v>
      </c>
      <c r="C23" s="4">
        <v>-0.904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-0.903</v>
      </c>
      <c r="C25" s="4">
        <v>-0.904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-1.21984612150247</v>
      </c>
      <c r="C26" s="4">
        <v>-1.22156475991142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-0.524488317830135</v>
      </c>
      <c r="C29" s="4">
        <v>-0.525406231819963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-0.58466514074435</v>
      </c>
      <c r="C30" s="4">
        <v>-0.585330160279926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2.56440536869709</v>
      </c>
      <c r="C4" s="4">
        <v>2.54740536869709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2.03923622616112</v>
      </c>
      <c r="C5" s="4">
        <v>2.02691950672735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0.494</v>
      </c>
      <c r="C6" s="4">
        <v>0.489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1.90377955747893</v>
      </c>
      <c r="C7" s="4">
        <v>1.92136674683278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1.58819783701703</v>
      </c>
      <c r="C8" s="4">
        <v>1.60366831090869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0.263</v>
      </c>
      <c r="C9" s="4">
        <v>0.266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1.6346350149846</v>
      </c>
      <c r="C10" s="4">
        <v>1.64138751672029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/>
      <c r="C11" s="4"/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1.51773852742215</v>
      </c>
      <c r="C12" s="4">
        <v>1.52532205563931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2.2821810049439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1.7134309932309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1.79252677724323</v>
      </c>
      <c r="C15" s="4">
        <v>1.79926532568334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2.05607369046998</v>
      </c>
      <c r="C16" s="4">
        <v>2.06475734784917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1.22938410267973</v>
      </c>
      <c r="C17" s="4">
        <v>1.23528449464702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1.867</v>
      </c>
      <c r="C18" s="4">
        <v>1.878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2.491</v>
      </c>
      <c r="C19" s="4">
        <v>2.505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4.115</v>
      </c>
      <c r="C20" s="4">
        <v>4.138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1.402</v>
      </c>
      <c r="C21" s="4">
        <v>1.409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2.43850710729528</v>
      </c>
      <c r="C22" s="4">
        <v>2.4519501251062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-0.712</v>
      </c>
      <c r="C23" s="4">
        <v>-0.713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-0.68754949571895</v>
      </c>
      <c r="C25" s="4">
        <v>-0.688450904975881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-0.770383559853387</v>
      </c>
      <c r="C26" s="4">
        <v>-0.772052541257776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-0.588137991049229</v>
      </c>
      <c r="C27" s="4">
        <v>-0.589005271009448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-0.409637006716006</v>
      </c>
      <c r="C29" s="4">
        <v>-0.410472106748959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-0.455866032808953</v>
      </c>
      <c r="C30" s="4">
        <v>-0.456703527549196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3.91498270325592</v>
      </c>
      <c r="C4" s="4">
        <v>3.81215865779507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2.21630178954174</v>
      </c>
      <c r="C5" s="4">
        <v>2.15738602412108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0.315</v>
      </c>
      <c r="C6" s="4">
        <v>0.305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2.97700927050837</v>
      </c>
      <c r="C7" s="4">
        <v>3.16764878547041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2.64132112726145</v>
      </c>
      <c r="C8" s="4">
        <v>2.81226142405542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0.327</v>
      </c>
      <c r="C9" s="4">
        <v>0.349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2.9073700955564</v>
      </c>
      <c r="C10" s="4">
        <v>2.94884262213571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2.67580275256523</v>
      </c>
      <c r="C11" s="4">
        <v>2.7166045662875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2.71130111684976</v>
      </c>
      <c r="C12" s="4">
        <v>2.75461391525065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3.63956556336302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3.06910134472834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2.74678524245154</v>
      </c>
      <c r="C15" s="4">
        <v>2.78334092317598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2.52231749846796</v>
      </c>
      <c r="C16" s="4">
        <v>2.56034801946105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2.00109060658646</v>
      </c>
      <c r="C17" s="4">
        <v>2.03217334039892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2.641</v>
      </c>
      <c r="C18" s="4">
        <v>2.681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3.027</v>
      </c>
      <c r="C19" s="4">
        <v>3.072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4.862</v>
      </c>
      <c r="C20" s="4">
        <v>4.935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3.05654929291207</v>
      </c>
      <c r="C22" s="4">
        <v>3.10193171039273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-0.798</v>
      </c>
      <c r="C23" s="4">
        <v>-0.805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-0.79100168954003</v>
      </c>
      <c r="C25" s="4">
        <v>-0.797948267322778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-0.790145275450259</v>
      </c>
      <c r="C26" s="4">
        <v>-0.797198921179691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/>
      <c r="C27" s="4"/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/>
      <c r="C28" s="4"/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-0.484102581429352</v>
      </c>
      <c r="C29" s="4">
        <v>-0.487961436943293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-0.506506212819667</v>
      </c>
      <c r="C30" s="4">
        <v>-0.510090480845103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3.89265108039542</v>
      </c>
      <c r="C4" s="4">
        <v>3.86165108039542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2.36807886824351</v>
      </c>
      <c r="C5" s="4">
        <v>2.348788161926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0.178</v>
      </c>
      <c r="C6" s="4">
        <v>0.173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2.75525803940793</v>
      </c>
      <c r="C7" s="4">
        <v>2.79386627413592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2.21672489008515</v>
      </c>
      <c r="C8" s="4">
        <v>2.24932120323297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0.202</v>
      </c>
      <c r="C9" s="4">
        <v>0.207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2.34073575698989</v>
      </c>
      <c r="C10" s="4">
        <v>2.35825735993828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2.09436875030585</v>
      </c>
      <c r="C11" s="4">
        <v>2.11221822351457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2.38974854196062</v>
      </c>
      <c r="C12" s="4">
        <v>2.41328080302848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3.43550574553697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2.59004208835817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2.52946428330161</v>
      </c>
      <c r="C15" s="4">
        <v>2.54495850294272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2.17433400990625</v>
      </c>
      <c r="C16" s="4">
        <v>2.19398340573268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1.64109416660528</v>
      </c>
      <c r="C17" s="4">
        <v>1.65700512871242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2.425</v>
      </c>
      <c r="C18" s="4">
        <v>2.454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3.683</v>
      </c>
      <c r="C19" s="4">
        <v>3.723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6.257</v>
      </c>
      <c r="C20" s="4">
        <v>6.319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/>
      <c r="C21" s="4"/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3.50760790242977</v>
      </c>
      <c r="C22" s="4">
        <v>3.5463362169207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-0.667</v>
      </c>
      <c r="C23" s="4">
        <v>-0.673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-0.665844707131244</v>
      </c>
      <c r="C25" s="4">
        <v>-0.671829405238943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-0.868964235636178</v>
      </c>
      <c r="C26" s="4">
        <v>-0.876399886056957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-0.608851956367307</v>
      </c>
      <c r="C27" s="4">
        <v>-0.613804663723978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-0.635765779789069</v>
      </c>
      <c r="C28" s="4">
        <v>-0.641411114547658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-0.365220228860791</v>
      </c>
      <c r="C29" s="4">
        <v>-0.367932369153729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-0.40505695064499</v>
      </c>
      <c r="C30" s="4">
        <v>-0.407667313250679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44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5</v>
      </c>
      <c r="B4" s="4">
        <v>2.71713942700872</v>
      </c>
      <c r="C4" s="4">
        <v>2.69013942700872</v>
      </c>
      <c r="D4" s="5">
        <f>C4-B4</f>
        <v>0</v>
      </c>
      <c r="E4" s="6">
        <f>IF(B4,C4/B4-1,0)</f>
        <v>0</v>
      </c>
    </row>
    <row r="5" spans="1:5">
      <c r="A5" s="3" t="s">
        <v>6</v>
      </c>
      <c r="B5" s="4">
        <v>1.80595744545264</v>
      </c>
      <c r="C5" s="4">
        <v>1.78791326526818</v>
      </c>
      <c r="D5" s="5">
        <f>C5-B5</f>
        <v>0</v>
      </c>
      <c r="E5" s="6">
        <f>IF(B5,C5/B5-1,0)</f>
        <v>0</v>
      </c>
    </row>
    <row r="6" spans="1:5">
      <c r="A6" s="3" t="s">
        <v>7</v>
      </c>
      <c r="B6" s="4">
        <v>0.181</v>
      </c>
      <c r="C6" s="4">
        <v>0.178</v>
      </c>
      <c r="D6" s="5">
        <f>C6-B6</f>
        <v>0</v>
      </c>
      <c r="E6" s="6">
        <f>IF(B6,C6/B6-1,0)</f>
        <v>0</v>
      </c>
    </row>
    <row r="7" spans="1:5">
      <c r="A7" s="3" t="s">
        <v>8</v>
      </c>
      <c r="B7" s="4">
        <v>2.15118639033707</v>
      </c>
      <c r="C7" s="4">
        <v>2.18777636260869</v>
      </c>
      <c r="D7" s="5">
        <f>C7-B7</f>
        <v>0</v>
      </c>
      <c r="E7" s="6">
        <f>IF(B7,C7/B7-1,0)</f>
        <v>0</v>
      </c>
    </row>
    <row r="8" spans="1:5">
      <c r="A8" s="3" t="s">
        <v>9</v>
      </c>
      <c r="B8" s="4">
        <v>1.72811625579898</v>
      </c>
      <c r="C8" s="4">
        <v>1.75820504579789</v>
      </c>
      <c r="D8" s="5">
        <f>C8-B8</f>
        <v>0</v>
      </c>
      <c r="E8" s="6">
        <f>IF(B8,C8/B8-1,0)</f>
        <v>0</v>
      </c>
    </row>
    <row r="9" spans="1:5">
      <c r="A9" s="3" t="s">
        <v>10</v>
      </c>
      <c r="B9" s="4">
        <v>0.318</v>
      </c>
      <c r="C9" s="4">
        <v>0.323</v>
      </c>
      <c r="D9" s="5">
        <f>C9-B9</f>
        <v>0</v>
      </c>
      <c r="E9" s="6">
        <f>IF(B9,C9/B9-1,0)</f>
        <v>0</v>
      </c>
    </row>
    <row r="10" spans="1:5">
      <c r="A10" s="3" t="s">
        <v>11</v>
      </c>
      <c r="B10" s="4">
        <v>1.92846892664655</v>
      </c>
      <c r="C10" s="4">
        <v>1.94130658505274</v>
      </c>
      <c r="D10" s="5">
        <f>C10-B10</f>
        <v>0</v>
      </c>
      <c r="E10" s="6">
        <f>IF(B10,C10/B10-1,0)</f>
        <v>0</v>
      </c>
    </row>
    <row r="11" spans="1:5">
      <c r="A11" s="3" t="s">
        <v>12</v>
      </c>
      <c r="B11" s="4">
        <v>1.72315570069679</v>
      </c>
      <c r="C11" s="4">
        <v>1.73701358698887</v>
      </c>
      <c r="D11" s="5">
        <f>C11-B11</f>
        <v>0</v>
      </c>
      <c r="E11" s="6">
        <f>IF(B11,C11/B11-1,0)</f>
        <v>0</v>
      </c>
    </row>
    <row r="12" spans="1:5">
      <c r="A12" s="3" t="s">
        <v>13</v>
      </c>
      <c r="B12" s="4">
        <v>1.64305098146581</v>
      </c>
      <c r="C12" s="4">
        <v>1.65630995483541</v>
      </c>
      <c r="D12" s="5">
        <f>C12-B12</f>
        <v>0</v>
      </c>
      <c r="E12" s="6">
        <f>IF(B12,C12/B12-1,0)</f>
        <v>0</v>
      </c>
    </row>
    <row r="13" spans="1:5">
      <c r="A13" s="3" t="s">
        <v>14</v>
      </c>
      <c r="B13" s="4"/>
      <c r="C13" s="4">
        <v>2.50197333020992</v>
      </c>
      <c r="D13" s="5">
        <f>C13-B13</f>
        <v>0</v>
      </c>
      <c r="E13" s="6">
        <f>IF(B13,C13/B13-1,0)</f>
        <v>0</v>
      </c>
    </row>
    <row r="14" spans="1:5">
      <c r="A14" s="3" t="s">
        <v>15</v>
      </c>
      <c r="B14" s="4"/>
      <c r="C14" s="4">
        <v>2.05551041192396</v>
      </c>
      <c r="D14" s="5">
        <f>C14-B14</f>
        <v>0</v>
      </c>
      <c r="E14" s="6">
        <f>IF(B14,C14/B14-1,0)</f>
        <v>0</v>
      </c>
    </row>
    <row r="15" spans="1:5">
      <c r="A15" s="3" t="s">
        <v>16</v>
      </c>
      <c r="B15" s="4">
        <v>2.1481820961051</v>
      </c>
      <c r="C15" s="4">
        <v>2.16100491967132</v>
      </c>
      <c r="D15" s="5">
        <f>C15-B15</f>
        <v>0</v>
      </c>
      <c r="E15" s="6">
        <f>IF(B15,C15/B15-1,0)</f>
        <v>0</v>
      </c>
    </row>
    <row r="16" spans="1:5">
      <c r="A16" s="3" t="s">
        <v>17</v>
      </c>
      <c r="B16" s="4">
        <v>2.21878649231525</v>
      </c>
      <c r="C16" s="4">
        <v>2.23455698998307</v>
      </c>
      <c r="D16" s="5">
        <f>C16-B16</f>
        <v>0</v>
      </c>
      <c r="E16" s="6">
        <f>IF(B16,C16/B16-1,0)</f>
        <v>0</v>
      </c>
    </row>
    <row r="17" spans="1:5">
      <c r="A17" s="3" t="s">
        <v>18</v>
      </c>
      <c r="B17" s="4">
        <v>1.45582511847131</v>
      </c>
      <c r="C17" s="4">
        <v>1.46681124086039</v>
      </c>
      <c r="D17" s="5">
        <f>C17-B17</f>
        <v>0</v>
      </c>
      <c r="E17" s="6">
        <f>IF(B17,C17/B17-1,0)</f>
        <v>0</v>
      </c>
    </row>
    <row r="18" spans="1:5">
      <c r="A18" s="3" t="s">
        <v>19</v>
      </c>
      <c r="B18" s="4">
        <v>2.021</v>
      </c>
      <c r="C18" s="4">
        <v>2.038</v>
      </c>
      <c r="D18" s="5">
        <f>C18-B18</f>
        <v>0</v>
      </c>
      <c r="E18" s="6">
        <f>IF(B18,C18/B18-1,0)</f>
        <v>0</v>
      </c>
    </row>
    <row r="19" spans="1:5">
      <c r="A19" s="3" t="s">
        <v>20</v>
      </c>
      <c r="B19" s="4">
        <v>2.624</v>
      </c>
      <c r="C19" s="4">
        <v>2.647</v>
      </c>
      <c r="D19" s="5">
        <f>C19-B19</f>
        <v>0</v>
      </c>
      <c r="E19" s="6">
        <f>IF(B19,C19/B19-1,0)</f>
        <v>0</v>
      </c>
    </row>
    <row r="20" spans="1:5">
      <c r="A20" s="3" t="s">
        <v>21</v>
      </c>
      <c r="B20" s="4">
        <v>4.401</v>
      </c>
      <c r="C20" s="4">
        <v>4.439</v>
      </c>
      <c r="D20" s="5">
        <f>C20-B20</f>
        <v>0</v>
      </c>
      <c r="E20" s="6">
        <f>IF(B20,C20/B20-1,0)</f>
        <v>0</v>
      </c>
    </row>
    <row r="21" spans="1:5">
      <c r="A21" s="3" t="s">
        <v>22</v>
      </c>
      <c r="B21" s="4">
        <v>1.577</v>
      </c>
      <c r="C21" s="4">
        <v>1.591</v>
      </c>
      <c r="D21" s="5">
        <f>C21-B21</f>
        <v>0</v>
      </c>
      <c r="E21" s="6">
        <f>IF(B21,C21/B21-1,0)</f>
        <v>0</v>
      </c>
    </row>
    <row r="22" spans="1:5">
      <c r="A22" s="3" t="s">
        <v>23</v>
      </c>
      <c r="B22" s="4">
        <v>2.60002477994109</v>
      </c>
      <c r="C22" s="4">
        <v>2.62318767348887</v>
      </c>
      <c r="D22" s="5">
        <f>C22-B22</f>
        <v>0</v>
      </c>
      <c r="E22" s="6">
        <f>IF(B22,C22/B22-1,0)</f>
        <v>0</v>
      </c>
    </row>
    <row r="23" spans="1:5">
      <c r="A23" s="3" t="s">
        <v>24</v>
      </c>
      <c r="B23" s="4">
        <v>-0.625</v>
      </c>
      <c r="C23" s="4">
        <v>-0.628</v>
      </c>
      <c r="D23" s="5">
        <f>C23-B23</f>
        <v>0</v>
      </c>
      <c r="E23" s="6">
        <f>IF(B23,C23/B23-1,0)</f>
        <v>0</v>
      </c>
    </row>
    <row r="24" spans="1:5">
      <c r="A24" s="3" t="s">
        <v>25</v>
      </c>
      <c r="B24" s="4"/>
      <c r="C24" s="4"/>
      <c r="D24" s="5">
        <f>C24-B24</f>
        <v>0</v>
      </c>
      <c r="E24" s="6">
        <f>IF(B24,C24/B24-1,0)</f>
        <v>0</v>
      </c>
    </row>
    <row r="25" spans="1:5">
      <c r="A25" s="3" t="s">
        <v>26</v>
      </c>
      <c r="B25" s="4">
        <v>-0.601740078671978</v>
      </c>
      <c r="C25" s="4">
        <v>-0.604650272025924</v>
      </c>
      <c r="D25" s="5">
        <f>C25-B25</f>
        <v>0</v>
      </c>
      <c r="E25" s="6">
        <f>IF(B25,C25/B25-1,0)</f>
        <v>0</v>
      </c>
    </row>
    <row r="26" spans="1:5">
      <c r="A26" s="3" t="s">
        <v>27</v>
      </c>
      <c r="B26" s="4">
        <v>-0.644121925774963</v>
      </c>
      <c r="C26" s="4">
        <v>-0.647169547700321</v>
      </c>
      <c r="D26" s="5">
        <f>C26-B26</f>
        <v>0</v>
      </c>
      <c r="E26" s="6">
        <f>IF(B26,C26/B26-1,0)</f>
        <v>0</v>
      </c>
    </row>
    <row r="27" spans="1:5">
      <c r="A27" s="3" t="s">
        <v>28</v>
      </c>
      <c r="B27" s="4">
        <v>-0.466065814696486</v>
      </c>
      <c r="C27" s="4">
        <v>-0.467846805111821</v>
      </c>
      <c r="D27" s="5">
        <f>C27-B27</f>
        <v>0</v>
      </c>
      <c r="E27" s="6">
        <f>IF(B27,C27/B27-1,0)</f>
        <v>0</v>
      </c>
    </row>
    <row r="28" spans="1:5">
      <c r="A28" s="3" t="s">
        <v>29</v>
      </c>
      <c r="B28" s="4">
        <v>-0.392705384486887</v>
      </c>
      <c r="C28" s="4">
        <v>-0.39421471128682</v>
      </c>
      <c r="D28" s="5">
        <f>C28-B28</f>
        <v>0</v>
      </c>
      <c r="E28" s="6">
        <f>IF(B28,C28/B28-1,0)</f>
        <v>0</v>
      </c>
    </row>
    <row r="29" spans="1:5">
      <c r="A29" s="3" t="s">
        <v>30</v>
      </c>
      <c r="B29" s="4">
        <v>-0.150808789107942</v>
      </c>
      <c r="C29" s="4">
        <v>-0.150437197781559</v>
      </c>
      <c r="D29" s="5">
        <f>C29-B29</f>
        <v>0</v>
      </c>
      <c r="E29" s="6">
        <f>IF(B29,C29/B29-1,0)</f>
        <v>0</v>
      </c>
    </row>
    <row r="30" spans="1:5">
      <c r="A30" s="3" t="s">
        <v>31</v>
      </c>
      <c r="B30" s="4">
        <v>-0.313519745044946</v>
      </c>
      <c r="C30" s="4">
        <v>-0.314612599896043</v>
      </c>
      <c r="D30" s="5">
        <f>C30-B30</f>
        <v>0</v>
      </c>
      <c r="E30" s="6">
        <f>IF(B30,C30/B30-1,0)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2014-04-29T10:39:52Z</dcterms:created>
  <dcterms:modified xsi:type="dcterms:W3CDTF">2014-04-29T10:39:52Z</dcterms:modified>
</cp:coreProperties>
</file>